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Documents\PROYECTOS\PROYECTOS 2025\SENA\IAP\PAGOS IAP\NOVIEMBRE\pago\GC_66817776_13325_NOV_2025\OBLIGACION 4\"/>
    </mc:Choice>
  </mc:AlternateContent>
  <xr:revisionPtr revIDLastSave="0" documentId="13_ncr:1_{0B4F8BC0-900F-4A73-9F3E-7EFE782A95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D13" i="1"/>
  <c r="D14" i="1" s="1"/>
  <c r="D15" i="1" s="1"/>
  <c r="D16" i="1" s="1"/>
  <c r="D17" i="1" s="1"/>
  <c r="C13" i="1" l="1"/>
  <c r="C17" i="1"/>
  <c r="C16" i="1"/>
  <c r="C15" i="1"/>
  <c r="F17" i="1"/>
  <c r="H15" i="1"/>
  <c r="H14" i="1"/>
  <c r="C6" i="1"/>
</calcChain>
</file>

<file path=xl/sharedStrings.xml><?xml version="1.0" encoding="utf-8"?>
<sst xmlns="http://schemas.openxmlformats.org/spreadsheetml/2006/main" count="90" uniqueCount="82">
  <si>
    <t>CÓMO</t>
  </si>
  <si>
    <t>DÓNDE</t>
  </si>
  <si>
    <t>PARA QUÉ</t>
  </si>
  <si>
    <t>ENTREGABLE</t>
  </si>
  <si>
    <t>En el Centro de Formación/medio virtual</t>
  </si>
  <si>
    <t>En el CC Formato virtual</t>
  </si>
  <si>
    <t>Lider sennova Aprendices</t>
  </si>
  <si>
    <t>QUÉ (Actividad)</t>
  </si>
  <si>
    <t>QUIÉN (Responsable)</t>
  </si>
  <si>
    <t>CUÁNDO (Periodo de Tiempo)</t>
  </si>
  <si>
    <t>Caracterizar las condiciones habitacionales de las comunidades. Levantamiento de información arquitectónica, climática y constructiva en campo. Análisis de tipologías constructivas y sus relaciones con el entorno.</t>
  </si>
  <si>
    <t>Diseñar y Ejecutar de los Talleres de Diseño Participativo con las comunidades priorizadas.</t>
  </si>
  <si>
    <t>Diseñar los modelos arquitectónicos de la Vivienda rural con la participación de las comunidades priorizadas, bajo concepto de Hábitat rural sostenible y productivo.</t>
  </si>
  <si>
    <t>Presupuestar las propuestas de vivienda para el análisis financiero y la ejecución de los procesos constructivos en la siguiente fase del proyecto.</t>
  </si>
  <si>
    <t>Planear y ejecutar (ajuste y validación) de talleres sobre la generación de capacidades en las comunidades de la región Pacífico, acerca de la sostenibilidad, buenas prácticas ambientales y economía circular.</t>
  </si>
  <si>
    <t>Planear y ejecutar de divulgación tecnológica</t>
  </si>
  <si>
    <t>Prestar los servicios en las instalaciones del Centro de la Construcción o en cualquiera de las sedes alternas, de acuerdo con la necesidad de la Entidad para la correcta ejecución del objeto contractual, conforme a la programación que se establezca para el cumplimiento de las metas institucionales.</t>
  </si>
  <si>
    <t>Las demás necesarias para el cabal cumplimientos de las actividades.</t>
  </si>
  <si>
    <t>El/la contratista acepta que la información compartida y conocida por las partes en virtud de la ejecución del contrato y de los proyectos de I+D+i, especialmente productos resultado de investigación, bases de datos, creaciones, invenciones y en general la información que pueda afectar la generación de productos de I+D+i, así como la información de terceros suministrada para la gestión de procesos del Sistema de Investigación, Desarrollo Tecnológico e Innovación SENNOVA, es información confidencial y, en consecuencia, no podrá divulgarse, compartirse o revelarse total o parcialmente a personas ajenas al contrato o proyecto; el/la contratista no podrá hacer uso de dicha información para fines ajenos a la Entidad, sin previa autorización escrita en la que se exprese la información que podrá ser empleada y los términos de su uso</t>
  </si>
  <si>
    <t>El contratista garantiza que los trabajos y servicios prestados al SENA en ejecución del contrato, no infringen derechos de propiedad intelectual.</t>
  </si>
  <si>
    <t>En el CC presencial y virtual con los del CEAI y TPTI</t>
  </si>
  <si>
    <t>Organizar los processo referentes e al poryecto IAP, Para garantizar la contratación de los diferentes requerimientos de los proyectos</t>
  </si>
  <si>
    <t xml:space="preserve">Líderes de cada uno de los equipos y sus integrantes </t>
  </si>
  <si>
    <t>Equipo ejecutor de IAP</t>
  </si>
  <si>
    <t>Comunidades y líderes de cada uno de los equipos y sus integrantes</t>
  </si>
  <si>
    <t>En el CC, presencial  y  Formato virtual</t>
  </si>
  <si>
    <t>Bitácora de de vigilancia tecnológica  realizada con el equipos, sobre aplicación de la metodología IAP. Informe técnico: Informes de la validación, aplicación, análisis y procesamiento de la información obtenida en la aplicación de los instrumentos de caracterización</t>
  </si>
  <si>
    <t>Hojas de Trabajo y/o Guías para la ejecución de los Talleres de Co-creación para los diseños.</t>
  </si>
  <si>
    <t>Propuesta de estrategias bioclimáticas acordes al contexto. Planos, Memorias de Diseño, Modelaciones Energéticas (Design Builder) e Informes acerca del proceso de Diseño. Incorporación de ajustes derivados del diálogo con las comunidades en planos y modelos.</t>
  </si>
  <si>
    <t>Presupuesto, APus e insumos, flujos de recursos, Excel y PDF.</t>
  </si>
  <si>
    <r>
      <t xml:space="preserve">Cronograma tabulado (actividades, responsables, tiempos, productos esperados). Excel (.xlsx) o Gantt (.pdf) como anexo complementario.
</t>
    </r>
    <r>
      <rPr>
        <sz val="11"/>
        <color rgb="FFFF0000"/>
        <rFont val="Arial"/>
        <family val="2"/>
      </rPr>
      <t>Actas de concertación y acuerdos firmados como anexos.</t>
    </r>
  </si>
  <si>
    <t xml:space="preserve">Lider del proyecto IAP </t>
  </si>
  <si>
    <t xml:space="preserve">Actualizando los cronogramas del proyecto IAP,  y formatos de matriz Plan de Trabajo junio-a diciembre 2025 </t>
  </si>
  <si>
    <t>En el CC de forma presencial y virtual</t>
  </si>
  <si>
    <t>En el CC</t>
  </si>
  <si>
    <t>Asistiendo a reuniones con las comunidades de Bolívar, Vijes y Pichimá. Desarrollando jornadas participativas con las comunidades priorizadas para identificar sus necesidades, costumbres y conocimientos sobre la vivienda rural; realizar un diagnóstico territorial, climático y cultural que oriente el diseño; formular propuestas arquitectónicas que integren saberes locales con criterios de sostenibilidad, eficiencia energética y funcionalidad; validar colectivamente los modelos generados; y finalmente, documentar los diseños en planos y memorias técnicas que permitan su ejecución y replicabilidad .</t>
  </si>
  <si>
    <t>Garantizar que los modelos arquitectónicos de vivienda rural respondan a las realidades culturales, sociales, ambientales y productivas de las comunidades.</t>
  </si>
  <si>
    <t>03 de junio al 1 de diciembre</t>
  </si>
  <si>
    <t>Consolidando los diseños arquitectónicos validados, descomponerlos en partidas constructivas, estimar cantidades de obra y materiales, y asignar precios unitarios actualizados según el contexto local; con esto se elabora un presupuesto detallado que permita realizar el análisis financiero del proyecto y preparar la ejecución de los procesos constructivos en la siguiente fase.</t>
  </si>
  <si>
    <t xml:space="preserve">En el CC </t>
  </si>
  <si>
    <t>Lidel del equipo arquitectónico</t>
  </si>
  <si>
    <t>Se realiza mediante la co-creación de contenidos con las comunidades, el diseño de talleres adaptados a su contexto, la implementación de metodologías participativas, el ajuste con base en su retroalimentación y la validación conjunta de los aprendizajes, asegurando un proceso formativo inclusivo, práctico y transformador.</t>
  </si>
  <si>
    <t xml:space="preserve">En el CC , y comunidades </t>
  </si>
  <si>
    <t>Asistiendo a reuniones con las comunidades de Bolívar, Vijes y Pichimá.  La actividad se realiza diseñando talleres adaptados al contexto cultural y territorial de las comunidades, utilizando metodologías participativas , maquetas colectivas y dinámicas visuales que promuevan el diálogo horizontal y el reconocimiento de saberes locales. Los talleres se ejecutan en espacios comunitarios, facilitando la expresión de necesidades, aspiraciones y propuestas en torno a la vivienda y el hábitat.</t>
  </si>
  <si>
    <t>En el CC y comunidades</t>
  </si>
  <si>
    <t xml:space="preserve">La actividad se realiza planificando espacios de intercambio y socialización tecnológica con las comunidades, utilizando lenguajes accesibles, herramientas visuales y metodologías participativas que permitan comprender y apropiar los conocimientos técnicos desarrollados en el proyecto. </t>
  </si>
  <si>
    <t>Informe técnico (memorias de talleres) Descripción de cada taller (fecha, lugar, participantes, metodología utilizada). Contenidos impartidos (temas desarrollados, materiales usados). Resultados y principales aprendizajes comunitarios. Fotografías, listas de asistencia y relatorías como Presentaciones en PowerPoint (.pptx) usadas en los talleres como material de soporte. Anexos. Actas de validación con las comunidades étnicas rurales intervenidas.</t>
  </si>
  <si>
    <t>Presentaciones para actividades de divulgación tecnológica y/o EDT. Registro fotográfico y lista de asistencias</t>
  </si>
  <si>
    <t>Informes, evidencias de las actividades ejecutadas.</t>
  </si>
  <si>
    <t>Esta actividad se realiza mediante la disposición del profesional para prestar sus servicios en el lugar designado por el Centro de la Construcción, ya sea en la sede principal o en sedes alternas, cumpliendo con los horarios, actividades y responsabilidades asignadas según la programación institucional. Implica adaptación a los requerimientos logísticos y operativos del centro, asistencia a reuniones, apoyo en procesos formativos o técnicos, y cumplimiento de los lineamientos establecidos por la entidad.</t>
  </si>
  <si>
    <t>Cumpliendo los protocolos de bioseguridad institucionales, usando correctamente los elementos de protección y promoviendo el autocuidado.</t>
  </si>
  <si>
    <t>Esta actividad se realiza brindando apoyo técnico y administrativo mediante la elaboración de informes claros y estructurados según los requerimientos de la Entidad, atendiendo convocatorias a reuniones técnicas, administrativas o legales, y participando activamente en la recopilación, análisis y presentación de información relevante del área de conocimiento, con disposición oportuna y actitud diligente.</t>
  </si>
  <si>
    <t>Dar cumplimiento a los protocolos de bioseguridad expedidos por la Entidad para la ejecución del contrato, en todo caso propenderá por las medidas del autocuidado y el uso adecuado y responsable de  los elementos necesarios que mitiguen y prevengan el contagio del covid-19 y demás enfermedades infectocontagiosas</t>
  </si>
  <si>
    <t>Apoyar técnica y administrativamente, en lo
respectivo a las necesidades de su área de conocimiento en la elaboración de informes, para fines administrativos y de reporte de información de la Entidad, y apoyar en las diferentes reuniones de orden técnico,  administrativo y legal que requieran las áreas de funcionamiento del Centro de la construcción, de forma oportuna y diligente en caso de ser necesario.</t>
  </si>
  <si>
    <t>Planear y ejecutar del cronograma de actividades del proyecto, concertado con las comunidades étnicas rurales.</t>
  </si>
  <si>
    <t>Realizando todas aquellas tareas complementarias que surjan en el desarrollo del contrato, respondiendo con iniciativa, flexibilidad y cumplimiento a las necesidades que se presenten para asegurar el buen desarrollo de las funciones asignadas.</t>
  </si>
  <si>
    <t>Garantizar el cumplimiento integral de los compromisos contractuales, asegurar la eficacia en la ejecución de las actividades y contribuir al logro de los objetivos del proyecto</t>
  </si>
  <si>
    <t>Contribuir al cumplimiento eficiente de las funciones institucionales, facilitar la toma de decisiones, asegurar la trazabilidad de las acciones del proyecto</t>
  </si>
  <si>
    <t>Aproximación a la caracterización medio ambiental y arquitectónica, de las comjnidades de la RP</t>
  </si>
  <si>
    <t>Co-crear soluciones arquitectónicas pertinentes y sostenibles, fortalecer el vínculo entre comunidad y territorio, y garantizar que las decisiones de diseño reflejen la voz colectiva, fomentando la apropiación, el empoderamiento y la transformación de las comunidades</t>
  </si>
  <si>
    <t>Dar cumplimiento con los lineamientos del proyecto IAP fase I -2025</t>
  </si>
  <si>
    <t>Garantizar la correcta ejecución del objeto contractual, asegurando la continuidad de los procesos formativos, administrativos o técnicos del Centro de la Construcción, y contribuyendo al logro de las metas institucionales trazadas por el SENA en el marco de su misión educativa y de desarrollo territorial.</t>
  </si>
  <si>
    <t>Prevenir  el COVID-19 y otras enfermedades, proteger la salud de todos los actores y asegurar la continuidad segura del contrato.</t>
  </si>
  <si>
    <t>Transferir  el conocimiento, fortalecer la apropiación social de las tecnologías aplicadas, y generar procesos de aprendizaje  que impulsen la autonomía comunitaria, la innovación local y la continuidad de las soluciones implementadas en el hábitat rural sostenible y productivo.</t>
  </si>
  <si>
    <t>Fortalecer capacidades comunitarias mediante talleres participativos sobre sostenibilidad, buenas prácticas ambientales y economía circular, promoviendo el aprendizaje colectivo, la autonomía y la transformación territorial desde el diálogo y la acción conjunta.</t>
  </si>
  <si>
    <t>Obtener un análisis financiero  que permita evaluar la viabilidad económica de las propuestas de vivienda, facilitar la gestión de recursos y preparar la ejecución ordenada y eficiente de los procesos constructivos en la siguiente fase del proyecto, y adaptadas al contexto territorial</t>
  </si>
  <si>
    <t>03 de junio al 31 de diciembre</t>
  </si>
  <si>
    <t>Guardando confidencialidad sobre toda la información obtenida durante la ejecución del contrato, incluyendo resultados de investigación, bases de datos y datos de terceros, sin divulgarla ni utilizarla sin autorización expresa por escrito.</t>
  </si>
  <si>
    <t xml:space="preserve">Para proteger los intereses de la Entidad, garantizar la integridad de los proyectos de I+D+i y salvaguardar la información estratégica del Sistema SENNOVA.
</t>
  </si>
  <si>
    <t>Asegurando que los trabajos y servicios prestados sean de autoría propia o cuenten con las licencias necesarias, sin reproducir ni utilizar contenidos protegidos sin permiso</t>
  </si>
  <si>
    <t xml:space="preserve"> Para garantizar la legalidad de los productos entregados, evitar conflictos por propiedad intelectual y proteger los intereses del SENA.
</t>
  </si>
  <si>
    <t>Reuniones semanales lunes o martes a las 2 pm y jueves a las 8 am</t>
  </si>
  <si>
    <t>Definición de acuerdos sobre el proceso de caracterización (manejo de la información, acompañamiento en el proceso, logística), reuniones de coordinación y gestión del proyecto IAP</t>
  </si>
  <si>
    <t>031 al 31 de diciembre</t>
  </si>
  <si>
    <t>MATRIZ  5WH PLAN DE TRABAJO MARTHA DIAZ - JULIO 2025</t>
  </si>
  <si>
    <t>Estudios previos ajustados de los CONTRATISTAS profesionales y de compra de equipos, asistencia a las reuniones de lideres del proyecto IAP</t>
  </si>
  <si>
    <t>03  junio al  23 de agosto</t>
  </si>
  <si>
    <t xml:space="preserve">Liderando la vigilancia tecnológica, Asistiendo a reuniones con los lideres de las comunidades de Bolivar, Alaska, Pichima y Corralejas </t>
  </si>
  <si>
    <t xml:space="preserve">8  al 23 de septiembre </t>
  </si>
  <si>
    <t xml:space="preserve">17 de octubre al 15 de noviembre </t>
  </si>
  <si>
    <t>1 al 21 Noviembre</t>
  </si>
  <si>
    <t>1 al 21 de 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</si>
</sst>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rgb="FF000000"/>
      <name val="Calibri"/>
    </font>
    <font>
      <b/>
      <sz val="18"/>
      <color rgb="FF00000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8"/>
      <name val="Calibri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ADADA"/>
        <bgColor rgb="FFDADADA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rgb="FFDADADA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16" fontId="3" fillId="0" borderId="2" xfId="0" applyNumberFormat="1" applyFont="1" applyBorder="1" applyAlignment="1">
      <alignment horizontal="center" vertical="center" wrapText="1"/>
    </xf>
    <xf numFmtId="17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1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12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FFFFFF"/>
          <bgColor rgb="FFFFFFFF"/>
        </patternFill>
      </fill>
    </dxf>
  </dxfs>
  <tableStyles count="1">
    <tableStyle name="Hoja1-style" pivot="0" count="3" xr9:uid="{00000000-0011-0000-FFFF-FFFF00000000}">
      <tableStyleElement type="headerRow" dxfId="11"/>
      <tableStyleElement type="firstRowStripe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B3:H17" headerRowDxfId="8" headerRowBorderDxfId="7">
  <tableColumns count="7">
    <tableColumn id="1" xr3:uid="{00000000-0010-0000-0000-000001000000}" name="QUÉ (Actividad)" dataDxfId="6"/>
    <tableColumn id="2" xr3:uid="{00000000-0010-0000-0000-000002000000}" name="QUIÉN (Responsable)" dataDxfId="5"/>
    <tableColumn id="3" xr3:uid="{00000000-0010-0000-0000-000003000000}" name="CUÁNDO (Periodo de Tiempo)" dataDxfId="4"/>
    <tableColumn id="4" xr3:uid="{00000000-0010-0000-0000-000004000000}" name="CÓMO" dataDxfId="3"/>
    <tableColumn id="5" xr3:uid="{00000000-0010-0000-0000-000005000000}" name="DÓNDE" dataDxfId="2"/>
    <tableColumn id="6" xr3:uid="{00000000-0010-0000-0000-000006000000}" name="PARA QUÉ" dataDxfId="1"/>
    <tableColumn id="7" xr3:uid="{00000000-0010-0000-0000-000007000000}" name="ENTREGABLE" dataDxfId="0"/>
  </tableColumns>
  <tableStyleInfo name="Hoja1-style" showFirstColumn="1" showLastColumn="1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995"/>
  <sheetViews>
    <sheetView showGridLines="0" tabSelected="1" zoomScale="80" zoomScaleNormal="80" workbookViewId="0">
      <pane ySplit="3" topLeftCell="A6" activePane="bottomLeft" state="frozen"/>
      <selection pane="bottomLeft" activeCell="D8" sqref="D8"/>
    </sheetView>
  </sheetViews>
  <sheetFormatPr baseColWidth="10" defaultColWidth="14.44140625" defaultRowHeight="15" customHeight="1" x14ac:dyDescent="0.3"/>
  <cols>
    <col min="1" max="1" width="2.88671875" customWidth="1"/>
    <col min="2" max="2" width="42.6640625" customWidth="1"/>
    <col min="3" max="3" width="30" customWidth="1"/>
    <col min="4" max="4" width="31.21875" bestFit="1" customWidth="1"/>
    <col min="5" max="5" width="53.6640625" style="13" customWidth="1"/>
    <col min="6" max="6" width="13.88671875" customWidth="1"/>
    <col min="7" max="7" width="29.5546875" style="13" customWidth="1"/>
    <col min="8" max="8" width="33.21875" customWidth="1"/>
    <col min="9" max="27" width="10.6640625" customWidth="1"/>
  </cols>
  <sheetData>
    <row r="1" spans="2:8" ht="23.4" x14ac:dyDescent="0.45">
      <c r="B1" s="19" t="s">
        <v>74</v>
      </c>
      <c r="C1" s="20"/>
      <c r="D1" s="20"/>
      <c r="E1" s="20"/>
      <c r="F1" s="20"/>
      <c r="G1" s="20"/>
      <c r="H1" s="20"/>
    </row>
    <row r="2" spans="2:8" ht="15" customHeight="1" thickBot="1" x14ac:dyDescent="0.35"/>
    <row r="3" spans="2:8" ht="23.4" customHeight="1" x14ac:dyDescent="0.3">
      <c r="B3" s="3" t="s">
        <v>7</v>
      </c>
      <c r="C3" s="4" t="s">
        <v>8</v>
      </c>
      <c r="D3" s="4" t="s">
        <v>9</v>
      </c>
      <c r="E3" s="4" t="s">
        <v>0</v>
      </c>
      <c r="F3" s="4" t="s">
        <v>1</v>
      </c>
      <c r="G3" s="4" t="s">
        <v>2</v>
      </c>
      <c r="H3" s="5" t="s">
        <v>3</v>
      </c>
    </row>
    <row r="4" spans="2:8" ht="70.8" customHeight="1" x14ac:dyDescent="0.3">
      <c r="B4" s="11" t="s">
        <v>72</v>
      </c>
      <c r="C4" s="11" t="s">
        <v>23</v>
      </c>
      <c r="D4" s="11" t="s">
        <v>73</v>
      </c>
      <c r="E4" s="11" t="s">
        <v>71</v>
      </c>
      <c r="F4" s="11" t="s">
        <v>20</v>
      </c>
      <c r="G4" s="11" t="s">
        <v>21</v>
      </c>
      <c r="H4" s="11" t="s">
        <v>75</v>
      </c>
    </row>
    <row r="5" spans="2:8" ht="124.2" x14ac:dyDescent="0.3">
      <c r="B5" s="6" t="s">
        <v>10</v>
      </c>
      <c r="C5" s="7" t="s">
        <v>22</v>
      </c>
      <c r="D5" s="7" t="s">
        <v>76</v>
      </c>
      <c r="E5" s="7" t="s">
        <v>77</v>
      </c>
      <c r="F5" s="7" t="s">
        <v>33</v>
      </c>
      <c r="G5" s="7" t="s">
        <v>58</v>
      </c>
      <c r="H5" s="7" t="s">
        <v>26</v>
      </c>
    </row>
    <row r="6" spans="2:8" ht="151.80000000000001" x14ac:dyDescent="0.3">
      <c r="B6" s="2" t="s">
        <v>11</v>
      </c>
      <c r="C6" s="1" t="str">
        <f>C5</f>
        <v xml:space="preserve">Líderes de cada uno de los equipos y sus integrantes </v>
      </c>
      <c r="D6" s="12" t="s">
        <v>78</v>
      </c>
      <c r="E6" s="1" t="s">
        <v>43</v>
      </c>
      <c r="F6" s="1" t="s">
        <v>44</v>
      </c>
      <c r="G6" s="1" t="s">
        <v>59</v>
      </c>
      <c r="H6" s="1" t="s">
        <v>27</v>
      </c>
    </row>
    <row r="7" spans="2:8" ht="151.80000000000001" x14ac:dyDescent="0.3">
      <c r="B7" s="6" t="s">
        <v>12</v>
      </c>
      <c r="C7" s="7" t="s">
        <v>24</v>
      </c>
      <c r="D7" s="7" t="s">
        <v>81</v>
      </c>
      <c r="E7" s="7" t="s">
        <v>35</v>
      </c>
      <c r="F7" s="7" t="s">
        <v>25</v>
      </c>
      <c r="G7" s="7" t="s">
        <v>36</v>
      </c>
      <c r="H7" s="7" t="s">
        <v>28</v>
      </c>
    </row>
    <row r="8" spans="2:8" ht="121.2" customHeight="1" x14ac:dyDescent="0.3">
      <c r="B8" s="2" t="s">
        <v>54</v>
      </c>
      <c r="C8" s="1" t="s">
        <v>23</v>
      </c>
      <c r="D8" s="9" t="s">
        <v>37</v>
      </c>
      <c r="E8" s="1" t="s">
        <v>32</v>
      </c>
      <c r="F8" s="1" t="s">
        <v>5</v>
      </c>
      <c r="G8" s="1" t="s">
        <v>60</v>
      </c>
      <c r="H8" s="1" t="s">
        <v>30</v>
      </c>
    </row>
    <row r="9" spans="2:8" ht="138" x14ac:dyDescent="0.3">
      <c r="B9" s="6" t="s">
        <v>13</v>
      </c>
      <c r="C9" s="7" t="s">
        <v>40</v>
      </c>
      <c r="D9" s="7" t="s">
        <v>80</v>
      </c>
      <c r="E9" s="7" t="s">
        <v>38</v>
      </c>
      <c r="F9" s="7" t="s">
        <v>39</v>
      </c>
      <c r="G9" s="7" t="s">
        <v>65</v>
      </c>
      <c r="H9" s="7" t="s">
        <v>29</v>
      </c>
    </row>
    <row r="10" spans="2:8" ht="193.2" x14ac:dyDescent="0.3">
      <c r="B10" s="2" t="s">
        <v>14</v>
      </c>
      <c r="C10" s="1" t="s">
        <v>6</v>
      </c>
      <c r="D10" s="16" t="s">
        <v>79</v>
      </c>
      <c r="E10" s="1" t="s">
        <v>41</v>
      </c>
      <c r="F10" s="1" t="s">
        <v>42</v>
      </c>
      <c r="G10" s="14" t="s">
        <v>64</v>
      </c>
      <c r="H10" s="1" t="s">
        <v>46</v>
      </c>
    </row>
    <row r="11" spans="2:8" ht="138" x14ac:dyDescent="0.3">
      <c r="B11" s="6" t="s">
        <v>15</v>
      </c>
      <c r="C11" s="7" t="s">
        <v>23</v>
      </c>
      <c r="D11" s="7" t="str">
        <f>D10</f>
        <v xml:space="preserve">17 de octubre al 15 de noviembre </v>
      </c>
      <c r="E11" s="7" t="s">
        <v>45</v>
      </c>
      <c r="F11" s="7" t="s">
        <v>5</v>
      </c>
      <c r="G11" s="7" t="s">
        <v>63</v>
      </c>
      <c r="H11" s="7" t="s">
        <v>47</v>
      </c>
    </row>
    <row r="12" spans="2:8" ht="165.6" x14ac:dyDescent="0.3">
      <c r="B12" s="2" t="s">
        <v>16</v>
      </c>
      <c r="C12" s="1" t="s">
        <v>31</v>
      </c>
      <c r="D12" s="1" t="s">
        <v>66</v>
      </c>
      <c r="E12" s="1" t="s">
        <v>49</v>
      </c>
      <c r="F12" s="1" t="s">
        <v>34</v>
      </c>
      <c r="G12" s="1" t="s">
        <v>61</v>
      </c>
      <c r="H12" s="1" t="s">
        <v>48</v>
      </c>
    </row>
    <row r="13" spans="2:8" ht="110.4" x14ac:dyDescent="0.3">
      <c r="B13" s="6" t="s">
        <v>52</v>
      </c>
      <c r="C13" s="7" t="str">
        <f>C12</f>
        <v xml:space="preserve">Lider del proyecto IAP </v>
      </c>
      <c r="D13" s="10" t="str">
        <f>D12</f>
        <v>03 de junio al 31 de diciembre</v>
      </c>
      <c r="E13" s="7" t="s">
        <v>50</v>
      </c>
      <c r="F13" s="7" t="s">
        <v>5</v>
      </c>
      <c r="G13" s="7" t="s">
        <v>62</v>
      </c>
      <c r="H13" s="7" t="s">
        <v>48</v>
      </c>
    </row>
    <row r="14" spans="2:8" ht="138" x14ac:dyDescent="0.3">
      <c r="B14" s="2" t="s">
        <v>53</v>
      </c>
      <c r="C14" s="1" t="s">
        <v>23</v>
      </c>
      <c r="D14" s="17" t="str">
        <f>D13</f>
        <v>03 de junio al 31 de diciembre</v>
      </c>
      <c r="E14" s="1" t="s">
        <v>51</v>
      </c>
      <c r="F14" s="1" t="s">
        <v>4</v>
      </c>
      <c r="G14" s="14" t="s">
        <v>57</v>
      </c>
      <c r="H14" s="1" t="str">
        <f>H13</f>
        <v>Informes, evidencias de las actividades ejecutadas.</v>
      </c>
    </row>
    <row r="15" spans="2:8" ht="82.8" x14ac:dyDescent="0.3">
      <c r="B15" s="8" t="s">
        <v>17</v>
      </c>
      <c r="C15" s="7" t="str">
        <f>C4</f>
        <v>Equipo ejecutor de IAP</v>
      </c>
      <c r="D15" s="10" t="str">
        <f>D14</f>
        <v>03 de junio al 31 de diciembre</v>
      </c>
      <c r="E15" s="7" t="s">
        <v>55</v>
      </c>
      <c r="F15" s="7" t="s">
        <v>4</v>
      </c>
      <c r="G15" s="15" t="s">
        <v>56</v>
      </c>
      <c r="H15" s="7" t="str">
        <f>H14</f>
        <v>Informes, evidencias de las actividades ejecutadas.</v>
      </c>
    </row>
    <row r="16" spans="2:8" ht="276" x14ac:dyDescent="0.3">
      <c r="B16" s="2" t="s">
        <v>18</v>
      </c>
      <c r="C16" s="1" t="str">
        <f>C9</f>
        <v>Lidel del equipo arquitectónico</v>
      </c>
      <c r="D16" s="17" t="str">
        <f>D15</f>
        <v>03 de junio al 31 de diciembre</v>
      </c>
      <c r="E16" s="1" t="s">
        <v>67</v>
      </c>
      <c r="F16" s="1" t="s">
        <v>4</v>
      </c>
      <c r="G16" s="1" t="s">
        <v>68</v>
      </c>
      <c r="H16" s="1"/>
    </row>
    <row r="17" spans="2:8" ht="76.2" customHeight="1" x14ac:dyDescent="0.3">
      <c r="B17" s="2" t="s">
        <v>19</v>
      </c>
      <c r="C17" s="1" t="str">
        <f>C16</f>
        <v>Lidel del equipo arquitectónico</v>
      </c>
      <c r="D17" s="17" t="str">
        <f>D16</f>
        <v>03 de junio al 31 de diciembre</v>
      </c>
      <c r="E17" s="1" t="s">
        <v>69</v>
      </c>
      <c r="F17" s="1" t="str">
        <f>F16</f>
        <v>En el Centro de Formación/medio virtual</v>
      </c>
      <c r="G17" s="18" t="s">
        <v>70</v>
      </c>
      <c r="H17" s="1"/>
    </row>
    <row r="18" spans="2:8" ht="15.75" customHeight="1" x14ac:dyDescent="0.3"/>
    <row r="19" spans="2:8" ht="15.75" customHeight="1" x14ac:dyDescent="0.3"/>
    <row r="20" spans="2:8" ht="15.75" customHeight="1" x14ac:dyDescent="0.3"/>
    <row r="21" spans="2:8" ht="15.75" customHeight="1" x14ac:dyDescent="0.3"/>
    <row r="22" spans="2:8" ht="15.75" customHeight="1" x14ac:dyDescent="0.3"/>
    <row r="23" spans="2:8" ht="15.75" customHeight="1" x14ac:dyDescent="0.3"/>
    <row r="24" spans="2:8" ht="15.75" customHeight="1" x14ac:dyDescent="0.3"/>
    <row r="25" spans="2:8" ht="15.75" customHeight="1" x14ac:dyDescent="0.3"/>
    <row r="26" spans="2:8" ht="15.75" customHeight="1" x14ac:dyDescent="0.3"/>
    <row r="27" spans="2:8" ht="15.75" customHeight="1" x14ac:dyDescent="0.3"/>
    <row r="28" spans="2:8" ht="15.75" customHeight="1" x14ac:dyDescent="0.3"/>
    <row r="29" spans="2:8" ht="15.75" customHeight="1" x14ac:dyDescent="0.3"/>
    <row r="30" spans="2:8" ht="15.75" customHeight="1" x14ac:dyDescent="0.3"/>
    <row r="31" spans="2:8" ht="15.75" customHeight="1" x14ac:dyDescent="0.3"/>
    <row r="32" spans="2:8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</sheetData>
  <mergeCells count="1">
    <mergeCell ref="B1:H1"/>
  </mergeCells>
  <phoneticPr fontId="4" type="noConversion"/>
  <pageMargins left="0.7" right="0.7" top="0.75" bottom="0.75" header="0" footer="0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Rivera Garcia</dc:creator>
  <cp:lastModifiedBy>Martha Diaz</cp:lastModifiedBy>
  <dcterms:created xsi:type="dcterms:W3CDTF">2018-08-08T23:04:37Z</dcterms:created>
  <dcterms:modified xsi:type="dcterms:W3CDTF">2025-11-18T09:56:29Z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2025-06-10T14:16:25Z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d0393ca3-6344-4ee1-be40-a1cf3dfef68c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